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W12" i="1" s="1"/>
  <c r="AG11" i="1"/>
  <c r="AF11" i="1"/>
  <c r="AE11" i="1"/>
  <c r="AD11" i="1"/>
  <c r="AC11" i="1"/>
  <c r="Y11" i="1"/>
  <c r="V11" i="1"/>
  <c r="AB11" i="1" s="1"/>
  <c r="AB13" i="1" l="1"/>
  <c r="X13" i="1"/>
  <c r="Z13" i="1" s="1"/>
  <c r="AH13" i="1" s="1"/>
  <c r="AA13" i="1"/>
  <c r="X12" i="1"/>
  <c r="Z12" i="1" s="1"/>
  <c r="AH12" i="1" s="1"/>
  <c r="AA12" i="1"/>
  <c r="AB12" i="1"/>
  <c r="W11" i="1"/>
  <c r="AA11" i="1" l="1"/>
  <c r="X11" i="1"/>
  <c r="Z11" i="1" s="1"/>
  <c r="AH11"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<sst xmlns="http://schemas.openxmlformats.org/spreadsheetml/2006/main" count="306" uniqueCount="208">
  <si>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</si>
  <si>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</si>
  <si>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</si>
  <si>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</si>
  <si>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</si>
  <si>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</si>
  <si>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</si>
  <si>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</si>
  <si>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</si>
  <si>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</si>
  <si>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</si>
  <si>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</si>
  <si>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</si>
  <si>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</si>
  <si>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</si>
  <si>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</si>
  <si>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</si>
  <si>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</si>
  <si>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</si>
  <si>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</si>
  <si>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</si>
  <si>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</si>
  <si>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</si>
  <si>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</si>
  <si>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</si>
  <si>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</si>
  <si>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</si>
  <si>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</si>
  <si>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</si>
  <si>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</si>
  <si>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</si>
  <si>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</si>
  <si>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</si>
  <si>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</si>
  <si>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</si>
  <si>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</si>
  <si>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</si>
  <si>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</si>
  <si>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</si>
  <si>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</si>
  <si>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</si>
  <si>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</si>
  <si>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</si>
  <si>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</si>
  <si>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</si>
  <si>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</si>
  <si>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</si>
  <si>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</si>
  <si>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</si>
  <si>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</si>
  <si>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</si>
  <si>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</si>
  <si>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</si>
  <si>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</si>
  <si>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</si>
  <si>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</si>
  <si>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</si>
  <si>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</si>
  <si>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</si>
  <si>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</si>
  <si>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</si>
  <si>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</si>
  <si>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</si>
  <si>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</si>
  <si>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</si>
  <si>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</si>
  <si>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</si>
  <si>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</si>
  <si>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</si>
  <si>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</si>
  <si>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</si>
  <si>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</si>
  <si>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</si>
  <si>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</si>
  <si>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</si>
  <si>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</si>
  <si>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</si>
  <si>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</si>
  <si>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</si>
  <si>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</si>
  <si>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</si>
  <si>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</si>
  <si>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</si>
  <si>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</si>
  <si>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</si>
  <si>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</si>
  <si>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</si>
  <si>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</si>
  <si>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</si>
  <si>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</si>
  <si>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</si>
  <si>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</si>
  <si>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</si>
  <si>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</si>
  <si>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</si>
  <si>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</si>
  <si>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</si>
  <si>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</si>
  <si>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</si>
  <si>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</si>
  <si>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</si>
  <si>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</si>
  <si>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</si>
  <si>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</si>
  <si>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</si>
  <si>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</si>
  <si>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</si>
  <si>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</si>
  <si>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</si>
  <si>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</si>
  <si>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</si>
  <si>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</si>
  <si>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</si>
  <si>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</si>
  <si>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</si>
  <si>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</si>
  <si>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</si>
  <si>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</si>
  <si>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</si>
  <si>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</si>
  <si>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</si>
  <si>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</si>
  <si>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</si>
  <si>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</si>
  <si>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</si>
  <si>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</si>
  <si>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</si>
  <si>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</si>
  <si>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</si>
  <si>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</si>
  <si>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</si>
  <si>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</si>
  <si>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</si>
  <si>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</si>
  <si>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</si>
  <si>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</si>
  <si>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</si>
  <si>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</si>
  <si>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</si>
  <si>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</si>
  <si>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</si>
  <si>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</si>
  <si>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</si>
  <si>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</si>
  <si>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</si>
  <si>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</si>
  <si>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</si>
  <si>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</si>
  <si>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</si>
  <si>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</si>
  <si>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</si>
  <si>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</si>
  <si>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</si>
  <si>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</si>
  <si>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</si>
  <si>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</si>
  <si>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</si>
  <si>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</si>
  <si>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</si>
  <si>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</si>
  <si>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</si>
  <si>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</si>
  <si>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</si>
  <si>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</si>
  <si>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</si>
  <si>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</si>
  <si>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</si>
  <si>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</si>
  <si>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</si>
  <si>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</si>
  <si>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</si>
  <si>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</si>
  <si>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</si>
  <si>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</si>
  <si>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</si>
  <si>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</si>
  <si>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</si>
  <si>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</si>
  <si>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</si>
  <si>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</si>
  <si>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</si>
  <si>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</si>
  <si>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</si>
  <si>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</si>
  <si>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</si>
  <si>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</si>
  <si>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</si>
  <si>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</si>
  <si>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</si>
  <si>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</si>
  <si>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</si>
  <si>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</si>
  <si>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</si>
  <si>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cb68c55c-e9d1-40e3-985f-68650dcb6994</t>
  </si>
  <si>
    <t>Кран шаровый п/э, 1/4 оборота, неполный проход, КНP ПЭ100 SDR11 d110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</si>
  <si>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</si>
  <si>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</si>
  <si>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</si>
  <si>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</si>
  <si>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</si>
  <si>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</si>
  <si>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16d11608-dc13-45cc-bf25-bd6c92f9cd2e</t>
  </si>
  <si>
    <t>Кран шаровый п/э, 1/4 оборота, неполный проход, КНP ПЭ100 SDR11 d63  Frialen</t>
  </si>
  <si>
    <t>6c00b801-8c05-497d-8f5e-74f8262aaa53</t>
  </si>
  <si>
    <t>Удлинитель телескопический BS для шаровых полиэтиленовых кранов L1.2-2м d63-225 Frialen</t>
  </si>
  <si>
    <t>a499eb23-e80b-4f86-8420-cdaf26047f17</t>
  </si>
  <si>
    <t>98a35a37-3c11-485d-95d6-05a6c84306a0</t>
  </si>
  <si>
    <t>79a75967-30ef-11e8-820d-005056b8f04c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</si>
</sst>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207</v>
      </c>
      <c r="B4" s="90"/>
      <c r="C4" s="90"/>
      <c r="D4" s="90">
        <v>150736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116</v>
      </c>
      <c r="D11" s="175" t="s">
        <v>194</v>
      </c>
      <c r="E11" s="176" t="s">
        <v>85</v>
      </c>
      <c r="F11" s="177" t="s">
        <v>85</v>
      </c>
      <c r="G11" s="178" t="s">
        <v>128</v>
      </c>
      <c r="H11" s="178" t="s">
        <v>128</v>
      </c>
      <c r="I11" s="179"/>
      <c r="J11" s="180" t="s">
        <v>195</v>
      </c>
      <c r="K11" s="174" t="s">
        <v>196</v>
      </c>
      <c r="L11" s="174">
        <v>3</v>
      </c>
      <c r="M11" s="174" t="s">
        <v>197</v>
      </c>
      <c r="N11" s="181">
        <v>3</v>
      </c>
      <c r="O11" s="174" t="s">
        <v>198</v>
      </c>
      <c r="P11" s="174" t="s">
        <v>199</v>
      </c>
      <c r="Q11" s="177" t="s">
        <v>200</v>
      </c>
      <c r="R11" s="182">
        <v>63118.35</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120</v>
      </c>
      <c r="D12" s="175" t="s">
        <v>202</v>
      </c>
      <c r="E12" s="176" t="s">
        <v>85</v>
      </c>
      <c r="F12" s="177" t="s">
        <v>85</v>
      </c>
      <c r="G12" s="178" t="s">
        <v>128</v>
      </c>
      <c r="H12" s="178" t="s">
        <v>128</v>
      </c>
      <c r="I12" s="179"/>
      <c r="J12" s="180" t="s">
        <v>195</v>
      </c>
      <c r="K12" s="174" t="s">
        <v>196</v>
      </c>
      <c r="L12" s="174">
        <v>12</v>
      </c>
      <c r="M12" s="174" t="s">
        <v>197</v>
      </c>
      <c r="N12" s="181">
        <v>12</v>
      </c>
      <c r="O12" s="174" t="s">
        <v>198</v>
      </c>
      <c r="P12" s="174" t="s">
        <v>199</v>
      </c>
      <c r="Q12" s="177" t="s">
        <v>200</v>
      </c>
      <c r="R12" s="182">
        <v>144822.24</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96</v>
      </c>
      <c r="D13" s="175" t="s">
        <v>204</v>
      </c>
      <c r="E13" s="176" t="s">
        <v>85</v>
      </c>
      <c r="F13" s="177" t="s">
        <v>85</v>
      </c>
      <c r="G13" s="178" t="s">
        <v>128</v>
      </c>
      <c r="H13" s="178" t="s">
        <v>128</v>
      </c>
      <c r="I13" s="179"/>
      <c r="J13" s="180" t="s">
        <v>195</v>
      </c>
      <c r="K13" s="174" t="s">
        <v>196</v>
      </c>
      <c r="L13" s="174">
        <v>15</v>
      </c>
      <c r="M13" s="174" t="s">
        <v>197</v>
      </c>
      <c r="N13" s="181">
        <v>15</v>
      </c>
      <c r="O13" s="174" t="s">
        <v>198</v>
      </c>
      <c r="P13" s="174" t="s">
        <v>199</v>
      </c>
      <c r="Q13" s="177" t="s">
        <v>200</v>
      </c>
      <c r="R13" s="182">
        <v>69915.3</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150736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150736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150736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2018-03-26T12:45:50Z</dcterms:modified>
  <cp:contentStatus>v2017_1</cp:contentStatus>
</cp:coreProperties>
</file>